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31" i="1"/>
  <c r="B30"/>
  <c r="B28"/>
  <c r="B25"/>
  <c r="B23"/>
  <c r="B22"/>
  <c r="B17"/>
  <c r="B14"/>
  <c r="B16"/>
  <c r="G44"/>
  <c r="H44"/>
  <c r="C34"/>
  <c r="C44" s="1"/>
  <c r="D34"/>
  <c r="D44" s="1"/>
  <c r="E34"/>
  <c r="E44" s="1"/>
  <c r="F34"/>
  <c r="F44" s="1"/>
  <c r="B44" l="1"/>
</calcChain>
</file>

<file path=xl/sharedStrings.xml><?xml version="1.0" encoding="utf-8"?>
<sst xmlns="http://schemas.openxmlformats.org/spreadsheetml/2006/main" count="46" uniqueCount="46">
  <si>
    <t>в том числе по кварталам</t>
  </si>
  <si>
    <t>Наименование</t>
  </si>
  <si>
    <t xml:space="preserve">Дополнительные бюджетные </t>
  </si>
  <si>
    <t>2021 год</t>
  </si>
  <si>
    <t>2022 год</t>
  </si>
  <si>
    <t>2023 год</t>
  </si>
  <si>
    <t>Руб.</t>
  </si>
  <si>
    <t>Итого</t>
  </si>
  <si>
    <t xml:space="preserve">       ассигнования на 2021 год и на плановый период 2022 и 2023 годов</t>
  </si>
  <si>
    <t xml:space="preserve">к пояснительной записке </t>
  </si>
  <si>
    <t xml:space="preserve">к решению "О внесении изменений в решение Совета депутатов  </t>
  </si>
  <si>
    <t>муниципального образования "Балезинский район"</t>
  </si>
  <si>
    <t xml:space="preserve"> "О бюджете муниципального образования "Балезинский район" </t>
  </si>
  <si>
    <t>на 2021 год и на плановый период 2022 и 2023 годов"</t>
  </si>
  <si>
    <t>Приложение</t>
  </si>
  <si>
    <t>№ 618 от 29.09.2021 г</t>
  </si>
  <si>
    <t>Расходы на предоставление грантов по итогам оценки эффективности деятельности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</si>
  <si>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</si>
  <si>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 xml:space="preserve"> Мероприятия в области поддержки и развития коммунального хозяйства</t>
  </si>
  <si>
    <t xml:space="preserve"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 </t>
  </si>
  <si>
    <t xml:space="preserve"> Субвенции на создание организации и осуществление деятельности по опеке и попечительству в отношении несовершеннолетних </t>
  </si>
  <si>
    <t xml:space="preserve">Комплекс работ по содержанию автомобильных дорог </t>
  </si>
  <si>
    <t xml:space="preserve">Субвенции социальная поддержка детей - сирот и детей, оставшихся без попечения родителей, переданных в приемные семьи </t>
  </si>
  <si>
    <t xml:space="preserve"> Субвенции на осуществление отдельных госдарственных полномочий по учету (регистрации) многотетных семей </t>
  </si>
  <si>
    <t xml:space="preserve"> 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</t>
  </si>
  <si>
    <t xml:space="preserve">Субвенции на создание и организацию деятельности комиссий по делам несовершеннолетних и защите их прав </t>
  </si>
  <si>
    <t xml:space="preserve">Субвенции на предоствление мер социальной поддержки многодетным семьям ( компенсация стоимости проезда на внутригородском транспорте, а также в атобусах пригородного сообщения для учащихся общеобразовательных организаций) </t>
  </si>
  <si>
    <t xml:space="preserve">Субвенции об обеспечением жилыми помещениями детей-сирот и детей, оставшихся без попечения родителей, а также лиц из числа детей сирот и детей, оставшихся без попечения родителей, за исключением расходов на осуществление деятельности специалистов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</si>
  <si>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</si>
  <si>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</si>
  <si>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Расходы по присмотру и уходу за детьми-ивалидами,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</t>
  </si>
  <si>
    <t xml:space="preserve"> Субвенции на выплату единовременного пособия при всех формах устройства детей, лишенных родительсколго попечения, в семью </t>
  </si>
  <si>
    <t>Расходы на решение вопросов местного значения, осуществляемое с участием средств самообложения граждан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</si>
  <si>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30.06.2014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</si>
  <si>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Субвенция на реализацию Закона Удмуртской Республики от 17.09.2007 года № 53-РЗ "Об административных комиссиях в Удмуртской республике"</t>
  </si>
  <si>
    <t xml:space="preserve">Субвенции из бюджета Удмуртской республики на осуществление отдельных государственных полномочий по учету (регистрации) многодетных семей ( в целях осуществления выплат при сокращении численности (штата) и денежной компенсации за неиспользованные отпуска работникам за счет резервного фонда Правительства Удмуртской Республики) </t>
  </si>
  <si>
    <t xml:space="preserve"> Субвенции из бюджета Удмуртской Республики бюджетам муниципальных образований в Удмуртской Республике на организации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</si>
  <si>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 xml:space="preserve">Субвенции из бюджета Удмуртской Республики бюджетам муниципальных образований в Удмуртской Республике на осуществление деятельности специалистов, осуществляющих государственные полномочия, переданные в соответствии с Законом Удмуртской Республики от 14.03.2013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 </t>
  </si>
  <si>
    <t>Субвенции на расходы на выплату денежных средств на содержание усыновленных (удочеренных) детей</t>
  </si>
  <si>
    <t xml:space="preserve"> Предоставление мер дополнительной социальной поддержки граждан по оплате коммунальных услуг в виде частичной компенсации произведенных расходов на оплату коммунальных услуг по отоплению и горячему водоснабжению</t>
  </si>
  <si>
    <t xml:space="preserve"> Мероприятия по проведению капитального ремонта объектов государственной (муниципальной) собственности, включенных в Перечень объектов капитальногго ремонта, финансируемых за счет средств бюджета УР</t>
  </si>
  <si>
    <t xml:space="preserve"> Поддержка мер по обеспечению сбалансированности бюджетов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</si>
  <si>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</si>
  <si>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 xml:space="preserve"> Субвенции на выплату денежных средств на содержание детей, находящихся под опекой (попечительством)</t>
  </si>
  <si>
    <t xml:space="preserve"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</t>
  </si>
  <si>
    <t>Модернизация библиотек в части комплектования книжных фондов библиотек муниципальных образований в Удмуртской Республике на 2021 год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</si>
</sst>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14"/>
      <name val="Arial Black"/>
      <family val="2"/>
      <charset val="204"/>
    </font>
    <font>
      <b/>
      <sz val="2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0" fillId="0" borderId="1" xfId="0" applyBorder="1"/>
    <xf numFmtId="4" fontId="8" fillId="0" borderId="3" xfId="0" applyNumberFormat="1" applyFont="1" applyFill="1" applyBorder="1" applyAlignment="1">
      <alignment horizont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/>
    <xf numFmtId="4" fontId="12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164" fontId="1" fillId="0" borderId="1" xfId="0" applyNumberFormat="1" applyFont="1" applyBorder="1" applyAlignment="1">
      <alignment horizontal="left" wrapText="1"/>
    </xf>
    <xf numFmtId="4" fontId="7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4" fontId="8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0" fontId="1" fillId="2" borderId="6" xfId="0" applyNumberFormat="1" applyFont="1" applyFill="1" applyBorder="1" applyAlignment="1">
      <alignment horizontal="left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/>
    <xf numFmtId="0" fontId="2" fillId="0" borderId="5" xfId="0" applyFont="1" applyBorder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44"/>
  <sheetViews>
    <sheetView tabSelected="1" zoomScale="75" zoomScaleNormal="75" workbookViewId="0">
      <pane ySplit="13" topLeftCell="A39" activePane="bottomLeft" state="frozenSplit"/>
      <selection pane="bottomLeft" activeCell="K41" sqref="K41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21" t="s">
        <v>14</v>
      </c>
    </row>
    <row r="2" spans="1:8">
      <c r="H2" s="21" t="s">
        <v>9</v>
      </c>
    </row>
    <row r="3" spans="1:8">
      <c r="H3" s="21" t="s">
        <v>10</v>
      </c>
    </row>
    <row r="4" spans="1:8">
      <c r="H4" s="21" t="s">
        <v>11</v>
      </c>
    </row>
    <row r="5" spans="1:8">
      <c r="H5" s="21" t="s">
        <v>12</v>
      </c>
    </row>
    <row r="6" spans="1:8">
      <c r="H6" s="21" t="s">
        <v>13</v>
      </c>
    </row>
    <row r="10" spans="1:8" s="2" customFormat="1" ht="30.75" customHeight="1">
      <c r="A10" s="41" t="s">
        <v>2</v>
      </c>
      <c r="B10" s="41"/>
      <c r="C10" s="41"/>
      <c r="D10" s="41"/>
      <c r="E10" s="41"/>
      <c r="F10" s="41"/>
      <c r="G10" s="41"/>
      <c r="H10" s="41"/>
    </row>
    <row r="11" spans="1:8" s="1" customFormat="1" ht="33" customHeight="1">
      <c r="A11" s="41" t="s">
        <v>8</v>
      </c>
      <c r="B11" s="41"/>
      <c r="C11" s="41"/>
      <c r="D11" s="41"/>
      <c r="E11" s="41"/>
      <c r="F11" s="41"/>
      <c r="G11" s="41"/>
      <c r="H11" s="41"/>
    </row>
    <row r="12" spans="1:8" s="1" customFormat="1" ht="33" customHeight="1">
      <c r="A12" s="11"/>
      <c r="B12" s="5"/>
      <c r="C12" s="3"/>
      <c r="D12" s="3"/>
      <c r="E12" s="3"/>
      <c r="F12" s="3"/>
      <c r="G12" s="7"/>
      <c r="H12" s="12" t="s">
        <v>6</v>
      </c>
    </row>
    <row r="13" spans="1:8" ht="30.75" customHeight="1">
      <c r="A13" s="9" t="s">
        <v>1</v>
      </c>
      <c r="B13" s="10" t="s">
        <v>3</v>
      </c>
      <c r="C13" s="40" t="s">
        <v>0</v>
      </c>
      <c r="D13" s="40"/>
      <c r="E13" s="40"/>
      <c r="F13" s="40"/>
      <c r="G13" s="10" t="s">
        <v>4</v>
      </c>
      <c r="H13" s="10" t="s">
        <v>5</v>
      </c>
    </row>
    <row r="14" spans="1:8" s="4" customFormat="1" ht="27" customHeight="1">
      <c r="A14" s="22" t="s">
        <v>41</v>
      </c>
      <c r="B14" s="18">
        <f>124600+5000000+82500+1012550.13+6348700+2661200+366000</f>
        <v>15595550.129999999</v>
      </c>
      <c r="C14" s="23"/>
      <c r="D14" s="23"/>
      <c r="E14" s="23"/>
      <c r="F14" s="23"/>
      <c r="G14" s="24"/>
      <c r="H14" s="15"/>
    </row>
    <row r="15" spans="1:8" s="4" customFormat="1">
      <c r="A15" s="26" t="s">
        <v>16</v>
      </c>
      <c r="B15" s="18">
        <v>1289700</v>
      </c>
      <c r="C15" s="23"/>
      <c r="D15" s="23"/>
      <c r="E15" s="23"/>
      <c r="F15" s="23"/>
      <c r="G15" s="25"/>
      <c r="H15" s="15"/>
    </row>
    <row r="16" spans="1:8" s="4" customFormat="1" ht="30.75">
      <c r="A16" s="31" t="s">
        <v>17</v>
      </c>
      <c r="B16" s="27">
        <f>-365946.46-23597.99-66902.01-9444</f>
        <v>-465890.46</v>
      </c>
      <c r="C16" s="28"/>
      <c r="D16" s="28"/>
      <c r="E16" s="28"/>
      <c r="F16" s="28"/>
      <c r="G16" s="30"/>
      <c r="H16" s="15"/>
    </row>
    <row r="17" spans="1:8" s="4" customFormat="1">
      <c r="A17" s="29" t="s">
        <v>18</v>
      </c>
      <c r="B17" s="27">
        <f>6000000+3600000</f>
        <v>9600000</v>
      </c>
      <c r="C17" s="28"/>
      <c r="D17" s="28"/>
      <c r="E17" s="28"/>
      <c r="F17" s="28"/>
      <c r="G17" s="30"/>
      <c r="H17" s="15"/>
    </row>
    <row r="18" spans="1:8" s="4" customFormat="1" ht="30.75">
      <c r="A18" s="37" t="s">
        <v>42</v>
      </c>
      <c r="B18" s="27">
        <v>933849</v>
      </c>
      <c r="C18" s="28"/>
      <c r="D18" s="28"/>
      <c r="E18" s="28"/>
      <c r="F18" s="28"/>
      <c r="G18" s="30"/>
      <c r="H18" s="15"/>
    </row>
    <row r="19" spans="1:8" s="4" customFormat="1" ht="45.75">
      <c r="A19" s="29" t="s">
        <v>19</v>
      </c>
      <c r="B19" s="27">
        <v>1116450</v>
      </c>
      <c r="C19" s="28"/>
      <c r="D19" s="28"/>
      <c r="E19" s="28"/>
      <c r="F19" s="28"/>
      <c r="G19" s="30"/>
      <c r="H19" s="15"/>
    </row>
    <row r="20" spans="1:8" s="4" customFormat="1" ht="30.75">
      <c r="A20" s="29" t="s">
        <v>20</v>
      </c>
      <c r="B20" s="27">
        <v>291000</v>
      </c>
      <c r="C20" s="28"/>
      <c r="D20" s="28"/>
      <c r="E20" s="28"/>
      <c r="F20" s="28"/>
      <c r="G20" s="30"/>
      <c r="H20" s="15"/>
    </row>
    <row r="21" spans="1:8" ht="30">
      <c r="A21" s="29" t="s">
        <v>21</v>
      </c>
      <c r="B21" s="34"/>
      <c r="C21" s="32"/>
      <c r="D21" s="33" t="s">
        <v>15</v>
      </c>
      <c r="E21" s="28"/>
      <c r="F21" s="28"/>
      <c r="G21" s="27">
        <v>-76200</v>
      </c>
      <c r="H21" s="27">
        <v>-75600</v>
      </c>
    </row>
    <row r="22" spans="1:8" ht="30.75">
      <c r="A22" s="29" t="s">
        <v>22</v>
      </c>
      <c r="B22" s="27">
        <f>-50000+2800</f>
        <v>-47200</v>
      </c>
      <c r="G22" s="14"/>
      <c r="H22" s="15"/>
    </row>
    <row r="23" spans="1:8" ht="30.75">
      <c r="A23" s="29" t="s">
        <v>43</v>
      </c>
      <c r="B23" s="27">
        <f>642000+2800</f>
        <v>644800</v>
      </c>
      <c r="G23" s="14"/>
      <c r="H23" s="15"/>
    </row>
    <row r="24" spans="1:8" ht="30.75">
      <c r="A24" s="29" t="s">
        <v>23</v>
      </c>
      <c r="B24" s="27">
        <v>18000</v>
      </c>
      <c r="G24" s="14"/>
      <c r="H24" s="15"/>
    </row>
    <row r="25" spans="1:8" ht="60.75">
      <c r="A25" s="29" t="s">
        <v>24</v>
      </c>
      <c r="B25" s="27">
        <f>107000+11500</f>
        <v>118500</v>
      </c>
      <c r="G25" s="14"/>
      <c r="H25" s="15"/>
    </row>
    <row r="26" spans="1:8" ht="30.75">
      <c r="A26" s="29" t="s">
        <v>25</v>
      </c>
      <c r="B26" s="27">
        <v>134000</v>
      </c>
      <c r="G26" s="14"/>
      <c r="H26" s="15"/>
    </row>
    <row r="27" spans="1:8" ht="45.75">
      <c r="A27" s="29" t="s">
        <v>26</v>
      </c>
      <c r="B27" s="27">
        <v>-200000</v>
      </c>
      <c r="G27" s="14"/>
      <c r="H27" s="15"/>
    </row>
    <row r="28" spans="1:8" ht="63.75" customHeight="1">
      <c r="A28" s="29" t="s">
        <v>27</v>
      </c>
      <c r="B28" s="27">
        <f>-177400+79600</f>
        <v>-97800</v>
      </c>
      <c r="G28" s="14"/>
      <c r="H28" s="15"/>
    </row>
    <row r="29" spans="1:8" ht="30.75">
      <c r="A29" s="29" t="s">
        <v>38</v>
      </c>
      <c r="B29" s="27">
        <v>60000</v>
      </c>
      <c r="G29" s="14"/>
      <c r="H29" s="15"/>
    </row>
    <row r="30" spans="1:8" ht="30.75">
      <c r="A30" s="29" t="s">
        <v>28</v>
      </c>
      <c r="B30" s="27">
        <f>15410700+43700</f>
        <v>15454400</v>
      </c>
      <c r="G30" s="14"/>
      <c r="H30" s="15"/>
    </row>
    <row r="31" spans="1:8" ht="60.75">
      <c r="A31" s="29" t="s">
        <v>29</v>
      </c>
      <c r="B31" s="27">
        <f>39893800+19517100</f>
        <v>59410900</v>
      </c>
      <c r="G31" s="14"/>
      <c r="H31" s="15"/>
    </row>
    <row r="32" spans="1:8" ht="60.75">
      <c r="A32" s="29" t="s">
        <v>30</v>
      </c>
      <c r="B32" s="27">
        <v>25200</v>
      </c>
      <c r="G32" s="14"/>
      <c r="H32" s="15"/>
    </row>
    <row r="33" spans="1:8" ht="30.75">
      <c r="A33" s="29" t="s">
        <v>31</v>
      </c>
      <c r="B33" s="27">
        <v>55000</v>
      </c>
      <c r="G33" s="16"/>
      <c r="H33" s="17"/>
    </row>
    <row r="34" spans="1:8" ht="44.25" customHeight="1">
      <c r="A34" s="29" t="s">
        <v>32</v>
      </c>
      <c r="B34" s="27">
        <v>1289850</v>
      </c>
      <c r="C34" s="19">
        <f t="shared" ref="C34:F34" si="0">SUM(C14:C33)</f>
        <v>0</v>
      </c>
      <c r="D34" s="19">
        <f t="shared" si="0"/>
        <v>0</v>
      </c>
      <c r="E34" s="19">
        <f t="shared" si="0"/>
        <v>0</v>
      </c>
      <c r="F34" s="19">
        <f t="shared" si="0"/>
        <v>0</v>
      </c>
      <c r="G34" s="20"/>
      <c r="H34" s="19"/>
    </row>
    <row r="35" spans="1:8" ht="45.75">
      <c r="A35" s="29" t="s">
        <v>39</v>
      </c>
      <c r="B35" s="27">
        <v>862300</v>
      </c>
      <c r="G35" s="14"/>
      <c r="H35" s="15"/>
    </row>
    <row r="36" spans="1:8" ht="97.5" customHeight="1">
      <c r="A36" s="29" t="s">
        <v>33</v>
      </c>
      <c r="B36" s="27">
        <v>28700</v>
      </c>
      <c r="G36" s="14"/>
      <c r="H36" s="15"/>
    </row>
    <row r="37" spans="1:8" ht="30.75">
      <c r="A37" s="29" t="s">
        <v>34</v>
      </c>
      <c r="B37" s="27">
        <v>3700</v>
      </c>
      <c r="G37" s="14"/>
      <c r="H37" s="15"/>
    </row>
    <row r="38" spans="1:8" ht="45.75">
      <c r="A38" s="26" t="s">
        <v>44</v>
      </c>
      <c r="B38" s="13"/>
      <c r="G38" s="27">
        <v>65000000</v>
      </c>
      <c r="H38" s="15"/>
    </row>
    <row r="39" spans="1:8" ht="60">
      <c r="A39" s="35" t="s">
        <v>35</v>
      </c>
      <c r="B39" s="13">
        <v>66400</v>
      </c>
      <c r="G39" s="14"/>
      <c r="H39" s="15"/>
    </row>
    <row r="40" spans="1:8" ht="75">
      <c r="A40" s="36" t="s">
        <v>36</v>
      </c>
      <c r="B40" s="13">
        <v>293800</v>
      </c>
      <c r="G40" s="14"/>
      <c r="H40" s="15"/>
    </row>
    <row r="41" spans="1:8" ht="105">
      <c r="A41" s="35" t="s">
        <v>37</v>
      </c>
      <c r="B41" s="13">
        <v>73500</v>
      </c>
      <c r="G41" s="14"/>
      <c r="H41" s="15"/>
    </row>
    <row r="42" spans="1:8" ht="30">
      <c r="A42" s="35" t="s">
        <v>45</v>
      </c>
      <c r="B42" s="13">
        <v>82093.66</v>
      </c>
      <c r="G42" s="14"/>
      <c r="H42" s="15"/>
    </row>
    <row r="43" spans="1:8" ht="45" hidden="1">
      <c r="A43" s="26" t="s">
        <v>40</v>
      </c>
      <c r="B43" s="13"/>
      <c r="G43" s="14"/>
      <c r="H43" s="15"/>
    </row>
    <row r="44" spans="1:8">
      <c r="A44" s="38" t="s">
        <v>7</v>
      </c>
      <c r="B44" s="39">
        <f>SUM(B14:B43)</f>
        <v>106636802.33</v>
      </c>
      <c r="C44" s="39">
        <f>SUM(C14:C43)</f>
        <v>0</v>
      </c>
      <c r="D44" s="39">
        <f>SUM(D14:D43)</f>
        <v>0</v>
      </c>
      <c r="E44" s="39">
        <f>SUM(E14:E43)</f>
        <v>0</v>
      </c>
      <c r="F44" s="39">
        <f>SUM(F14:F43)</f>
        <v>0</v>
      </c>
      <c r="G44" s="39">
        <f>SUM(G14:G43)</f>
        <v>64923800</v>
      </c>
      <c r="H44" s="39">
        <f>SUM(H14:H43)</f>
        <v>-75600</v>
      </c>
    </row>
  </sheetData>
  <mergeCells count="3">
    <mergeCell ref="C13:F13"/>
    <mergeCell ref="A10:H10"/>
    <mergeCell ref="A11:H11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1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2021-08-30T05:40:26Z</cp:lastPrinted>
  <dcterms:created xsi:type="dcterms:W3CDTF">2007-02-27T11:10:18Z</dcterms:created>
  <dcterms:modified xsi:type="dcterms:W3CDTF">2021-11-17T11:11:24Z</dcterms:modified>
</cp:coreProperties>
</file>